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5\"/>
    </mc:Choice>
  </mc:AlternateContent>
  <bookViews>
    <workbookView xWindow="0" yWindow="0" windowWidth="23040" windowHeight="9060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9" i="1" l="1"/>
  <c r="B34" i="1" l="1"/>
  <c r="B32" i="1"/>
  <c r="B13" i="1"/>
  <c r="B30" i="1" l="1"/>
  <c r="B42" i="1" l="1"/>
  <c r="B43" i="1" s="1"/>
</calcChain>
</file>

<file path=xl/sharedStrings.xml><?xml version="1.0" encoding="utf-8"?>
<sst xmlns="http://schemas.openxmlformats.org/spreadsheetml/2006/main" count="166" uniqueCount="87">
  <si>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</si>
  <si>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</si>
  <si>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</si>
  <si>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</si>
  <si>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</si>
  <si>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</si>
  <si>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</si>
  <si>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</si>
  <si>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</si>
  <si>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Администрация городского округа Семеновский Нижегородской области</t>
  </si>
  <si>
    <t>Приложение 1</t>
  </si>
  <si>
    <t>Гл. адми-нистра-тор</t>
  </si>
  <si>
    <t>ИТОГО по администратору 074</t>
  </si>
  <si>
    <t>Управление образования администрации городского округа Семеновский Нижегородской области</t>
  </si>
  <si>
    <t>074</t>
  </si>
  <si>
    <t>2.02.29.99.9.04.0.220.150</t>
  </si>
  <si>
    <t>082</t>
  </si>
  <si>
    <t>Управление сельского хозяйства и природопользования  администрации городского округа Семеновский Нижегородской области</t>
  </si>
  <si>
    <t>ИТОГО по администратору 082</t>
  </si>
  <si>
    <t>2.02.49.99.9.04.0.220.150</t>
  </si>
  <si>
    <t>028</t>
  </si>
  <si>
    <t>014</t>
  </si>
  <si>
    <t>000</t>
  </si>
  <si>
    <t>0</t>
  </si>
  <si>
    <t>2.02.30.02.4.04.0.110.150</t>
  </si>
  <si>
    <t>2.02.30.02.4.04.0.220.150</t>
  </si>
  <si>
    <t>001</t>
  </si>
  <si>
    <t>748</t>
  </si>
  <si>
    <t>ИТОГО по администратору 001</t>
  </si>
  <si>
    <t>320</t>
  </si>
  <si>
    <t>332</t>
  </si>
  <si>
    <t>389</t>
  </si>
  <si>
    <t>167</t>
  </si>
  <si>
    <t>711</t>
  </si>
  <si>
    <t>ИТОГО по администратору 167</t>
  </si>
  <si>
    <t>ИТОГО по администратору 182</t>
  </si>
  <si>
    <t>182</t>
  </si>
  <si>
    <t>1.01.02.01.0.01.0.000.110</t>
  </si>
  <si>
    <t>2.02.35.08.2.04.0.220.150</t>
  </si>
  <si>
    <t>388</t>
  </si>
  <si>
    <t>Финансовое управление администрации городского округа Семеновский Нижегородской области</t>
  </si>
  <si>
    <t>Управление Федеральной налоговой службы по Нижегородской области</t>
  </si>
  <si>
    <t>Отдел по спорту и молодежной политике администрации городского округа Семеновский Нижегородской области</t>
  </si>
  <si>
    <t>Уведомление Министерства  финансов Нижегородской области № 27.74090 Семеновск. от 01.07.2024г. -  Иные межбюджетные трансферты на выплату заработной платы (с начисленями на нее) работникам муниципальныз учреждений и органов местного самоуправления</t>
  </si>
  <si>
    <t>Уведомление Министерства образования и науки нижегородской области (Распределительная роспись) №44-ДОО Семенов - Субвенции на исполнение полномочий в сфере общего образования</t>
  </si>
  <si>
    <t>Уведомление Министерства образования и науки нижегородской области (Распределительная роспись) №44-ОО Семенов - Субвенции на исполнение полномочий в сфере общего образования</t>
  </si>
  <si>
    <t>Уведомление Министерства образования и науки Нижегородской области № 44-Закон кл. Семенов от 01.07.2024г. -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</si>
  <si>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Уведомление Министерства образования и науки Нижегородской области № 48- кл. Семенов от 16.07.2024г. -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</si>
  <si>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Уведомление Министерства образования и науки Нижегородской области № 44-Дост ср.Семенов от 02.07.2024г. - Субсидии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образовательнуцю деятельность по адаптированным основным общеобразовательным программам) условий для получения детьми-инвавлидами качественного образования</t>
  </si>
  <si>
    <t>2.02.35.30.3.04.0.110.150</t>
  </si>
  <si>
    <t>582</t>
  </si>
  <si>
    <t>779</t>
  </si>
  <si>
    <t>24-53030-00000-00000</t>
  </si>
  <si>
    <t>Уведомление Министерства сельского хозяйства и продовольственных ресурсов НО № 3598 от 03.06.2024г. - Субвенции на возмещение части затрат на поддержку элитного семеноводства за счет средств областного бюджета</t>
  </si>
  <si>
    <t>Уведомление Министерства сельского хозяйства и продовольственных ресурсов НО № 4407 от 03.06.2024г. - Субвенции на возмещение части затрат на поддержку элитного семеноводства за счет средств областного бюджета</t>
  </si>
  <si>
    <t>Уведомление Министерства сельского хозяйства и продовольственных ресурсов Нижегородской области № 15153 от 01.07.2024г. - 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за счет средств областного бюджета</t>
  </si>
  <si>
    <t>Уведомление Министерства сельского хозяйства и продовольственных ресурсов НО № 7830 от 13.03.2024г. - 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за счет средств областного бюджета</t>
  </si>
  <si>
    <t>Уведомление Министерства сельского хозяйства и продовольственных ресурсов Нижегородской области №15877 от 01.07.2024г. - Субвенции на возмещение части затрат на приобретение оборудования и техники за счет средств областного бюджета</t>
  </si>
  <si>
    <t>Уведомление Министерства сельского хозяйства и продовольственных ресурсов Нижегородской области № 15050 от 01.07.2024г. - 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за счет средств федерального бюджета</t>
  </si>
  <si>
    <t>Уведомление Министерства сельского хозяйства и продовольственных ресурсов НО № 3858 от 03.06.2024г. - Субвенции на возмещение части затрат на поддержку элитного семеноводства за счет средств федерального бюджета</t>
  </si>
  <si>
    <t>Уведомление Министерства сельского хозяйства и продовольственных ресурсов НО № 4195 от 03.06.2024г. - Субвенции на возмещение части затрат на поддержку элитного семеноводства за счет средств федерального бюджета</t>
  </si>
  <si>
    <t>Уведомление Министерства сельского хозяйства и продовольственных ресурсов НО № 20547 от 02.08.2024г. - Субвенции на поддержку мясного скотоводства за счет средств федерального бюджета</t>
  </si>
  <si>
    <t>Уведомление Министерства сельского хозяйства и продовольственных ресурсов НО № 20574 от 02.08.2024г. - Субвенции на поддержку мясного скотоводства за счет средств областного бюджета</t>
  </si>
  <si>
    <t>327</t>
  </si>
  <si>
    <t>547</t>
  </si>
  <si>
    <t>551</t>
  </si>
  <si>
    <t>574</t>
  </si>
  <si>
    <t>747</t>
  </si>
  <si>
    <t>24-55010-00000-00004</t>
  </si>
  <si>
    <t>24-55010-00000-00008</t>
  </si>
  <si>
    <t>24-55010-00000-00007</t>
  </si>
  <si>
    <t>Уведомление Министерства спорта Нижегородской области № 19939 от 02.08.2024г. - Субсидии на выполнение требований федеральных стандартов спортивной подготовки спортивными школами олимпийского резерва и спортивными школами</t>
  </si>
  <si>
    <t>Постановление администрации городского округа Семеновский Нижегородской области  №1781 от 15.07.2024г. "О финансово-бюджетных вопросах" 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</si>
  <si>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1.17.15.02.0.04.0.079.150</t>
  </si>
  <si>
    <t>2.19.25.52.0.04.0.000.150</t>
  </si>
  <si>
    <t>Инициативные платежи, зачисляемые в бюджеты городских округов (Ремонт асфальтобетонного покрытия ул.Глазова (2 участка: от ул.Серова до д.56 по ул.Л.Толстого, от ул.Серова до ул.Герцена) в г.Семенов Нижегородской области)   
   )</t>
  </si>
  <si>
    <t>Уведомление Министерства  финансов Нижегородской области № 517 бюд от 23.07.2024г. -  Фонд на поддержку территорий</t>
  </si>
  <si>
    <t>Уведомление Министерства  финансов Нижегородской области № 527 бюд от 23.07.2024г. -  Фонд на поддержку территорий</t>
  </si>
  <si>
    <t>Уведомление Министерства образования и науки Нижегородской области № 7 Обл стр ОО Семенов от 16.07.2024г. - Возврат остатков прошлых лет по субсидии 2023 года на строительство зданий общеобразовательных организаций за счет средств областного бюджета</t>
  </si>
  <si>
    <t>Уведомление Министерства строительства Нижегородской области № 20188 от 06.08.2024г. - 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</si>
  <si>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Уведомление Министерства образования и науки Нижегородской области № 7 Фед стр ОО Семенов от 16.07.2024г. - Возврат остатков прошлых лет по субсидии 2023 года на строительство зданий общеобразовательных организаций за счет средств федерального бюджета</t>
  </si>
  <si>
    <t>Уведомление Министерства экологии и природных ресурсов Нижегородской области № 16431 от 01.07.2024г. - Субсидии на приобретение контейнеров для раздельного накопления твердых коммунальных отходов за счет средств областного бюджета</t>
  </si>
  <si>
    <t>383</t>
  </si>
  <si>
    <t>525</t>
  </si>
  <si>
    <t>702</t>
  </si>
  <si>
    <t>23322737000001210001</t>
  </si>
  <si>
    <t>Пояснительная к уточнению бюджета по доходам на 2024 год ( август 2024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</si>
</sst>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2" xfId="0" applyFont="1" applyBorder="1" applyAlignment="1">
      <alignment horizontal="center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Fill="1"/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/>
    <xf numFmtId="0" fontId="2" fillId="0" borderId="0" xfId="0" applyFont="1"/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/>
    <xf numFmtId="49" fontId="2" fillId="2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4" fillId="0" borderId="4" xfId="0" applyNumberFormat="1" applyFont="1" applyBorder="1" applyAlignment="1" applyProtection="1">
      <alignment horizontal="left" vertical="center" wrapText="1"/>
    </xf>
    <xf numFmtId="164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3"/>
  <sheetViews>
    <sheetView showGridLines="0" tabSelected="1" topLeftCell="A11" zoomScaleNormal="100" workbookViewId="0">
      <selection activeCell="E11" sqref="E11"/>
    </sheetView>
  </sheetViews>
  <sheetFormatPr defaultRowHeight="12.75" customHeight="1" x14ac:dyDescent="0.25"/>
  <cols>
    <col min="1" max="1" width="51" style="41" customWidth="1"/>
    <col min="2" max="2" width="15.6640625" style="11" customWidth="1"/>
    <col min="3" max="3" width="7.44140625" style="11" customWidth="1"/>
    <col min="4" max="4" width="23.109375" style="11" customWidth="1"/>
    <col min="5" max="5" width="23.33203125" style="11" customWidth="1"/>
    <col min="6" max="6" width="5.6640625" style="11" customWidth="1"/>
    <col min="7" max="7" width="21.44140625" style="11" customWidth="1"/>
    <col min="8" max="84" width="8.88671875" style="4"/>
  </cols>
  <sheetData>
    <row r="1" spans="1:84" ht="12.75" hidden="1" customHeight="1" x14ac:dyDescent="0.25">
      <c r="A1" s="13"/>
      <c r="B1" s="30"/>
      <c r="C1" s="10"/>
      <c r="D1" s="10"/>
      <c r="E1" s="10"/>
      <c r="F1" s="10"/>
      <c r="G1" s="10"/>
    </row>
    <row r="2" spans="1:84" ht="12.75" hidden="1" customHeight="1" x14ac:dyDescent="0.25">
      <c r="A2" s="12"/>
      <c r="B2" s="31"/>
      <c r="C2" s="10"/>
      <c r="D2" s="10"/>
      <c r="E2" s="10"/>
      <c r="F2" s="10"/>
      <c r="G2" s="10"/>
    </row>
    <row r="3" spans="1:84" ht="12.75" hidden="1" customHeight="1" x14ac:dyDescent="0.25">
      <c r="A3" s="12"/>
      <c r="B3" s="31"/>
      <c r="C3" s="10"/>
      <c r="D3" s="10"/>
      <c r="E3" s="10"/>
      <c r="F3" s="10"/>
      <c r="G3" s="10"/>
    </row>
    <row r="4" spans="1:84" ht="12.75" hidden="1" customHeight="1" x14ac:dyDescent="0.25">
      <c r="A4" s="12"/>
      <c r="B4" s="31"/>
      <c r="C4" s="10"/>
      <c r="D4" s="10"/>
      <c r="E4" s="10"/>
      <c r="F4" s="10"/>
      <c r="G4" s="10"/>
    </row>
    <row r="5" spans="1:84" ht="12.75" hidden="1" customHeight="1" x14ac:dyDescent="0.25">
      <c r="A5" s="37"/>
      <c r="B5" s="32"/>
      <c r="C5" s="10"/>
      <c r="D5" s="10"/>
      <c r="E5" s="10"/>
      <c r="F5" s="10"/>
      <c r="G5" s="10"/>
    </row>
    <row r="6" spans="1:84" ht="12.75" customHeight="1" x14ac:dyDescent="0.25">
      <c r="A6" s="37"/>
      <c r="B6" s="32"/>
      <c r="C6" s="10"/>
      <c r="D6" s="10"/>
      <c r="E6" s="10"/>
      <c r="F6" s="10"/>
      <c r="G6" s="10" t="s">
        <v>10</v>
      </c>
    </row>
    <row r="7" spans="1:84" ht="12.75" customHeight="1" x14ac:dyDescent="0.25">
      <c r="A7" s="49" t="s">
        <v>86</v>
      </c>
      <c r="B7" s="49"/>
      <c r="C7" s="49"/>
      <c r="D7" s="49"/>
      <c r="E7" s="49"/>
      <c r="F7" s="49"/>
      <c r="G7" s="49"/>
    </row>
    <row r="8" spans="1:84" ht="12.75" customHeight="1" x14ac:dyDescent="0.25">
      <c r="A8" s="49"/>
      <c r="B8" s="49"/>
      <c r="C8" s="49"/>
      <c r="D8" s="49"/>
      <c r="E8" s="49"/>
      <c r="F8" s="49"/>
      <c r="G8" s="49"/>
    </row>
    <row r="9" spans="1:84" ht="12.75" customHeight="1" x14ac:dyDescent="0.25">
      <c r="A9" s="49"/>
      <c r="B9" s="49"/>
      <c r="C9" s="49"/>
      <c r="D9" s="49"/>
      <c r="E9" s="49"/>
      <c r="F9" s="49"/>
      <c r="G9" s="49"/>
    </row>
    <row r="10" spans="1:84" ht="12.75" customHeight="1" x14ac:dyDescent="0.25">
      <c r="A10" s="49"/>
      <c r="B10" s="49"/>
      <c r="C10" s="49"/>
      <c r="D10" s="49"/>
      <c r="E10" s="49"/>
      <c r="F10" s="49"/>
      <c r="G10" s="49"/>
    </row>
    <row r="11" spans="1:84" s="15" customFormat="1" ht="52.8" x14ac:dyDescent="0.25">
      <c r="A11" s="9" t="s">
        <v>1</v>
      </c>
      <c r="B11" s="8" t="s">
        <v>0</v>
      </c>
      <c r="C11" s="8" t="s">
        <v>11</v>
      </c>
      <c r="D11" s="8" t="s">
        <v>6</v>
      </c>
      <c r="E11" s="8" t="s">
        <v>2</v>
      </c>
      <c r="F11" s="8" t="s">
        <v>3</v>
      </c>
      <c r="G11" s="8" t="s">
        <v>4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</row>
    <row r="12" spans="1:84" s="23" customFormat="1" ht="66" x14ac:dyDescent="0.25">
      <c r="A12" s="42" t="s">
        <v>43</v>
      </c>
      <c r="B12" s="47">
        <v>17034800</v>
      </c>
      <c r="C12" s="24" t="s">
        <v>26</v>
      </c>
      <c r="D12" s="29" t="s">
        <v>40</v>
      </c>
      <c r="E12" s="25" t="s">
        <v>19</v>
      </c>
      <c r="F12" s="21" t="s">
        <v>27</v>
      </c>
      <c r="G12" s="21" t="s">
        <v>27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</row>
    <row r="13" spans="1:84" s="23" customFormat="1" ht="13.2" x14ac:dyDescent="0.25">
      <c r="A13" s="38" t="s">
        <v>28</v>
      </c>
      <c r="B13" s="33">
        <f>B12</f>
        <v>17034800</v>
      </c>
      <c r="C13" s="2"/>
      <c r="D13" s="2"/>
      <c r="E13" s="3"/>
      <c r="F13" s="2"/>
      <c r="G13" s="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</row>
    <row r="14" spans="1:84" s="17" customFormat="1" ht="52.8" x14ac:dyDescent="0.25">
      <c r="A14" s="42" t="s">
        <v>44</v>
      </c>
      <c r="B14" s="47">
        <v>32263700</v>
      </c>
      <c r="C14" s="6" t="s">
        <v>14</v>
      </c>
      <c r="D14" s="6" t="s">
        <v>13</v>
      </c>
      <c r="E14" s="44" t="s">
        <v>25</v>
      </c>
      <c r="F14" s="44" t="s">
        <v>29</v>
      </c>
      <c r="G14" s="44" t="s">
        <v>29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</row>
    <row r="15" spans="1:84" s="17" customFormat="1" ht="52.8" x14ac:dyDescent="0.25">
      <c r="A15" s="42" t="s">
        <v>45</v>
      </c>
      <c r="B15" s="47">
        <v>6765700</v>
      </c>
      <c r="C15" s="6" t="s">
        <v>14</v>
      </c>
      <c r="D15" s="6" t="s">
        <v>13</v>
      </c>
      <c r="E15" s="44" t="s">
        <v>25</v>
      </c>
      <c r="F15" s="44" t="s">
        <v>29</v>
      </c>
      <c r="G15" s="44" t="s">
        <v>29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</row>
    <row r="16" spans="1:84" s="17" customFormat="1" ht="132" x14ac:dyDescent="0.25">
      <c r="A16" s="43" t="s">
        <v>46</v>
      </c>
      <c r="B16" s="47">
        <v>3372200</v>
      </c>
      <c r="C16" s="6" t="s">
        <v>14</v>
      </c>
      <c r="D16" s="6" t="s">
        <v>13</v>
      </c>
      <c r="E16" s="44" t="s">
        <v>49</v>
      </c>
      <c r="F16" s="44" t="s">
        <v>50</v>
      </c>
      <c r="G16" s="44" t="s">
        <v>52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</row>
    <row r="17" spans="1:84" s="17" customFormat="1" ht="132" x14ac:dyDescent="0.25">
      <c r="A17" s="43" t="s">
        <v>47</v>
      </c>
      <c r="B17" s="47">
        <v>-20</v>
      </c>
      <c r="C17" s="6" t="s">
        <v>14</v>
      </c>
      <c r="D17" s="6" t="s">
        <v>13</v>
      </c>
      <c r="E17" s="44" t="s">
        <v>49</v>
      </c>
      <c r="F17" s="44" t="s">
        <v>50</v>
      </c>
      <c r="G17" s="44" t="s">
        <v>52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</row>
    <row r="18" spans="1:84" s="20" customFormat="1" ht="61.2" customHeight="1" x14ac:dyDescent="0.25">
      <c r="A18" s="43" t="s">
        <v>48</v>
      </c>
      <c r="B18" s="47">
        <v>864200</v>
      </c>
      <c r="C18" s="6" t="s">
        <v>14</v>
      </c>
      <c r="D18" s="6" t="s">
        <v>13</v>
      </c>
      <c r="E18" s="44" t="s">
        <v>15</v>
      </c>
      <c r="F18" s="44" t="s">
        <v>51</v>
      </c>
      <c r="G18" s="44" t="s">
        <v>51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</row>
    <row r="19" spans="1:84" s="20" customFormat="1" ht="13.2" x14ac:dyDescent="0.25">
      <c r="A19" s="38" t="s">
        <v>12</v>
      </c>
      <c r="B19" s="35">
        <f>B14+B15+B16+B17+B18</f>
        <v>43265780</v>
      </c>
      <c r="C19" s="6"/>
      <c r="D19" s="6"/>
      <c r="E19" s="6"/>
      <c r="F19" s="6"/>
      <c r="G19" s="6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</row>
    <row r="20" spans="1:84" s="20" customFormat="1" ht="79.2" x14ac:dyDescent="0.25">
      <c r="A20" s="45" t="s">
        <v>53</v>
      </c>
      <c r="B20" s="48">
        <v>-546500</v>
      </c>
      <c r="C20" s="6" t="s">
        <v>16</v>
      </c>
      <c r="D20" s="6" t="s">
        <v>17</v>
      </c>
      <c r="E20" s="46" t="s">
        <v>25</v>
      </c>
      <c r="F20" s="46" t="s">
        <v>63</v>
      </c>
      <c r="G20" s="46" t="s">
        <v>63</v>
      </c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</row>
    <row r="21" spans="1:84" s="20" customFormat="1" ht="79.2" x14ac:dyDescent="0.25">
      <c r="A21" s="42" t="s">
        <v>54</v>
      </c>
      <c r="B21" s="47">
        <v>546500</v>
      </c>
      <c r="C21" s="6" t="s">
        <v>16</v>
      </c>
      <c r="D21" s="6" t="s">
        <v>17</v>
      </c>
      <c r="E21" s="44" t="s">
        <v>25</v>
      </c>
      <c r="F21" s="44" t="s">
        <v>63</v>
      </c>
      <c r="G21" s="44" t="s">
        <v>68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</row>
    <row r="22" spans="1:84" s="20" customFormat="1" ht="92.4" x14ac:dyDescent="0.25">
      <c r="A22" s="43" t="s">
        <v>55</v>
      </c>
      <c r="B22" s="47">
        <v>24093.25</v>
      </c>
      <c r="C22" s="6" t="s">
        <v>16</v>
      </c>
      <c r="D22" s="6" t="s">
        <v>17</v>
      </c>
      <c r="E22" s="44" t="s">
        <v>25</v>
      </c>
      <c r="F22" s="44" t="s">
        <v>30</v>
      </c>
      <c r="G22" s="44" t="s">
        <v>30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</row>
    <row r="23" spans="1:84" s="20" customFormat="1" ht="92.4" x14ac:dyDescent="0.25">
      <c r="A23" s="43" t="s">
        <v>56</v>
      </c>
      <c r="B23" s="47">
        <v>4721.25</v>
      </c>
      <c r="C23" s="6" t="s">
        <v>16</v>
      </c>
      <c r="D23" s="6" t="s">
        <v>17</v>
      </c>
      <c r="E23" s="44" t="s">
        <v>25</v>
      </c>
      <c r="F23" s="44" t="s">
        <v>30</v>
      </c>
      <c r="G23" s="44" t="s">
        <v>69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</row>
    <row r="24" spans="1:84" s="20" customFormat="1" ht="79.2" x14ac:dyDescent="0.25">
      <c r="A24" s="42" t="s">
        <v>57</v>
      </c>
      <c r="B24" s="47">
        <v>4709888.8899999997</v>
      </c>
      <c r="C24" s="6" t="s">
        <v>16</v>
      </c>
      <c r="D24" s="6" t="s">
        <v>17</v>
      </c>
      <c r="E24" s="44" t="s">
        <v>25</v>
      </c>
      <c r="F24" s="44" t="s">
        <v>31</v>
      </c>
      <c r="G24" s="44" t="s">
        <v>31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</row>
    <row r="25" spans="1:84" s="20" customFormat="1" ht="92.4" x14ac:dyDescent="0.25">
      <c r="A25" s="43" t="s">
        <v>58</v>
      </c>
      <c r="B25" s="47">
        <v>14950.64</v>
      </c>
      <c r="C25" s="6" t="s">
        <v>16</v>
      </c>
      <c r="D25" s="6" t="s">
        <v>17</v>
      </c>
      <c r="E25" s="44" t="s">
        <v>24</v>
      </c>
      <c r="F25" s="44" t="s">
        <v>64</v>
      </c>
      <c r="G25" s="44" t="s">
        <v>69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</row>
    <row r="26" spans="1:84" s="20" customFormat="1" ht="79.2" x14ac:dyDescent="0.25">
      <c r="A26" s="42" t="s">
        <v>59</v>
      </c>
      <c r="B26" s="47">
        <v>-1730500</v>
      </c>
      <c r="C26" s="6" t="s">
        <v>16</v>
      </c>
      <c r="D26" s="6" t="s">
        <v>17</v>
      </c>
      <c r="E26" s="44" t="s">
        <v>24</v>
      </c>
      <c r="F26" s="44" t="s">
        <v>65</v>
      </c>
      <c r="G26" s="44" t="s">
        <v>65</v>
      </c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</row>
    <row r="27" spans="1:84" s="20" customFormat="1" ht="79.2" x14ac:dyDescent="0.25">
      <c r="A27" s="42" t="s">
        <v>60</v>
      </c>
      <c r="B27" s="47">
        <v>1730500</v>
      </c>
      <c r="C27" s="6" t="s">
        <v>16</v>
      </c>
      <c r="D27" s="6" t="s">
        <v>17</v>
      </c>
      <c r="E27" s="44" t="s">
        <v>24</v>
      </c>
      <c r="F27" s="44" t="s">
        <v>65</v>
      </c>
      <c r="G27" s="44" t="s">
        <v>68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</row>
    <row r="28" spans="1:84" s="20" customFormat="1" ht="79.2" x14ac:dyDescent="0.25">
      <c r="A28" s="42" t="s">
        <v>61</v>
      </c>
      <c r="B28" s="47">
        <v>99293.22</v>
      </c>
      <c r="C28" s="6" t="s">
        <v>16</v>
      </c>
      <c r="D28" s="6" t="s">
        <v>17</v>
      </c>
      <c r="E28" s="44" t="s">
        <v>24</v>
      </c>
      <c r="F28" s="44" t="s">
        <v>66</v>
      </c>
      <c r="G28" s="44" t="s">
        <v>70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</row>
    <row r="29" spans="1:84" s="20" customFormat="1" ht="79.2" x14ac:dyDescent="0.25">
      <c r="A29" s="42" t="s">
        <v>62</v>
      </c>
      <c r="B29" s="47">
        <v>31355.75</v>
      </c>
      <c r="C29" s="6" t="s">
        <v>16</v>
      </c>
      <c r="D29" s="6" t="s">
        <v>17</v>
      </c>
      <c r="E29" s="44" t="s">
        <v>25</v>
      </c>
      <c r="F29" s="44" t="s">
        <v>67</v>
      </c>
      <c r="G29" s="44" t="s">
        <v>70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</row>
    <row r="30" spans="1:84" s="5" customFormat="1" ht="13.2" x14ac:dyDescent="0.25">
      <c r="A30" s="38" t="s">
        <v>18</v>
      </c>
      <c r="B30" s="35">
        <f>SUM(B20:B29)</f>
        <v>4884302.9999999991</v>
      </c>
      <c r="C30" s="6"/>
      <c r="D30" s="6"/>
      <c r="E30" s="3"/>
      <c r="F30" s="6"/>
      <c r="G30" s="3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</row>
    <row r="31" spans="1:84" s="5" customFormat="1" ht="66" x14ac:dyDescent="0.25">
      <c r="A31" s="45" t="s">
        <v>71</v>
      </c>
      <c r="B31" s="34">
        <v>300000</v>
      </c>
      <c r="C31" s="6" t="s">
        <v>32</v>
      </c>
      <c r="D31" s="29" t="s">
        <v>42</v>
      </c>
      <c r="E31" s="18" t="s">
        <v>15</v>
      </c>
      <c r="F31" s="6" t="s">
        <v>33</v>
      </c>
      <c r="G31" s="3" t="s">
        <v>33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</row>
    <row r="32" spans="1:84" s="28" customFormat="1" ht="13.2" x14ac:dyDescent="0.25">
      <c r="A32" s="38" t="s">
        <v>34</v>
      </c>
      <c r="B32" s="35">
        <f>B31</f>
        <v>300000</v>
      </c>
      <c r="C32" s="6"/>
      <c r="D32" s="6"/>
      <c r="E32" s="3"/>
      <c r="F32" s="6"/>
      <c r="G32" s="3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</row>
    <row r="33" spans="1:84" s="28" customFormat="1" ht="145.19999999999999" x14ac:dyDescent="0.25">
      <c r="A33" s="43" t="s">
        <v>72</v>
      </c>
      <c r="B33" s="34">
        <v>15000000</v>
      </c>
      <c r="C33" s="6" t="s">
        <v>36</v>
      </c>
      <c r="D33" s="29" t="s">
        <v>41</v>
      </c>
      <c r="E33" s="18" t="s">
        <v>37</v>
      </c>
      <c r="F33" s="6" t="s">
        <v>22</v>
      </c>
      <c r="G33" s="3" t="s">
        <v>23</v>
      </c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</row>
    <row r="34" spans="1:84" s="28" customFormat="1" ht="13.2" x14ac:dyDescent="0.25">
      <c r="A34" s="38" t="s">
        <v>35</v>
      </c>
      <c r="B34" s="35">
        <f>B33</f>
        <v>15000000</v>
      </c>
      <c r="C34" s="6"/>
      <c r="D34" s="6"/>
      <c r="E34" s="3"/>
      <c r="F34" s="6"/>
      <c r="G34" s="3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</row>
    <row r="35" spans="1:84" s="7" customFormat="1" ht="66" x14ac:dyDescent="0.25">
      <c r="A35" s="42" t="s">
        <v>75</v>
      </c>
      <c r="B35" s="47">
        <v>158439.1</v>
      </c>
      <c r="C35" s="26" t="s">
        <v>5</v>
      </c>
      <c r="D35" s="26" t="s">
        <v>9</v>
      </c>
      <c r="E35" s="44" t="s">
        <v>73</v>
      </c>
      <c r="F35" s="44" t="s">
        <v>22</v>
      </c>
      <c r="G35" s="44" t="s">
        <v>23</v>
      </c>
    </row>
    <row r="36" spans="1:84" s="4" customFormat="1" ht="39.6" x14ac:dyDescent="0.25">
      <c r="A36" s="42" t="s">
        <v>76</v>
      </c>
      <c r="B36" s="47">
        <v>75000</v>
      </c>
      <c r="C36" s="2" t="s">
        <v>5</v>
      </c>
      <c r="D36" s="2" t="s">
        <v>9</v>
      </c>
      <c r="E36" s="44" t="s">
        <v>19</v>
      </c>
      <c r="F36" s="44" t="s">
        <v>20</v>
      </c>
      <c r="G36" s="44" t="s">
        <v>21</v>
      </c>
    </row>
    <row r="37" spans="1:84" s="4" customFormat="1" ht="39.6" x14ac:dyDescent="0.25">
      <c r="A37" s="42" t="s">
        <v>77</v>
      </c>
      <c r="B37" s="47">
        <v>249945.24</v>
      </c>
      <c r="C37" s="2" t="s">
        <v>5</v>
      </c>
      <c r="D37" s="2" t="s">
        <v>9</v>
      </c>
      <c r="E37" s="44" t="s">
        <v>19</v>
      </c>
      <c r="F37" s="44" t="s">
        <v>20</v>
      </c>
      <c r="G37" s="44" t="s">
        <v>21</v>
      </c>
    </row>
    <row r="38" spans="1:84" s="4" customFormat="1" ht="66" x14ac:dyDescent="0.25">
      <c r="A38" s="42" t="s">
        <v>78</v>
      </c>
      <c r="B38" s="47">
        <v>-29000.25</v>
      </c>
      <c r="C38" s="2" t="s">
        <v>5</v>
      </c>
      <c r="D38" s="2" t="s">
        <v>9</v>
      </c>
      <c r="E38" s="44" t="s">
        <v>74</v>
      </c>
      <c r="F38" s="44" t="s">
        <v>82</v>
      </c>
      <c r="G38" s="44" t="s">
        <v>85</v>
      </c>
    </row>
    <row r="39" spans="1:84" s="4" customFormat="1" ht="79.2" x14ac:dyDescent="0.25">
      <c r="A39" s="43" t="s">
        <v>79</v>
      </c>
      <c r="B39" s="47">
        <v>-200500</v>
      </c>
      <c r="C39" s="2" t="s">
        <v>5</v>
      </c>
      <c r="D39" s="2" t="s">
        <v>9</v>
      </c>
      <c r="E39" s="44" t="s">
        <v>38</v>
      </c>
      <c r="F39" s="44" t="s">
        <v>39</v>
      </c>
      <c r="G39" s="44" t="s">
        <v>39</v>
      </c>
    </row>
    <row r="40" spans="1:84" s="4" customFormat="1" ht="66" x14ac:dyDescent="0.25">
      <c r="A40" s="42" t="s">
        <v>80</v>
      </c>
      <c r="B40" s="47">
        <v>-91834.12</v>
      </c>
      <c r="C40" s="2" t="s">
        <v>5</v>
      </c>
      <c r="D40" s="2" t="s">
        <v>9</v>
      </c>
      <c r="E40" s="44" t="s">
        <v>74</v>
      </c>
      <c r="F40" s="44" t="s">
        <v>83</v>
      </c>
      <c r="G40" s="44" t="s">
        <v>85</v>
      </c>
    </row>
    <row r="41" spans="1:84" s="4" customFormat="1" ht="66" x14ac:dyDescent="0.25">
      <c r="A41" s="42" t="s">
        <v>81</v>
      </c>
      <c r="B41" s="47">
        <v>-60500</v>
      </c>
      <c r="C41" s="2" t="s">
        <v>5</v>
      </c>
      <c r="D41" s="2" t="s">
        <v>9</v>
      </c>
      <c r="E41" s="44" t="s">
        <v>15</v>
      </c>
      <c r="F41" s="44" t="s">
        <v>84</v>
      </c>
      <c r="G41" s="44" t="s">
        <v>84</v>
      </c>
    </row>
    <row r="42" spans="1:84" ht="13.2" x14ac:dyDescent="0.25">
      <c r="A42" s="39" t="s">
        <v>8</v>
      </c>
      <c r="B42" s="36">
        <f>SUM(B35:B41)</f>
        <v>101549.96999999997</v>
      </c>
      <c r="C42" s="2"/>
      <c r="D42" s="2"/>
      <c r="E42" s="44"/>
      <c r="F42" s="3"/>
      <c r="G42" s="3"/>
    </row>
    <row r="43" spans="1:84" ht="12.75" customHeight="1" x14ac:dyDescent="0.25">
      <c r="A43" s="40" t="s">
        <v>7</v>
      </c>
      <c r="B43" s="36">
        <f>B13+B19+B30+B32+B34+B42</f>
        <v>80586432.969999999</v>
      </c>
      <c r="C43" s="1"/>
      <c r="D43" s="1"/>
      <c r="E43" s="44"/>
      <c r="F43" s="1"/>
      <c r="G43" s="1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2024-08-14T10:12:03Z</cp:lastPrinted>
  <dcterms:created xsi:type="dcterms:W3CDTF">2020-05-27T10:24:36Z</dcterms:created>
  <dcterms:modified xsi:type="dcterms:W3CDTF">2024-08-14T10:12:05Z</dcterms:modified>
</cp:coreProperties>
</file>